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DE427496-DCC9-054D-946E-C2FCF0E0492E}" xr6:coauthVersionLast="47" xr6:coauthVersionMax="47" xr10:uidLastSave="{00000000-0000-0000-0000-000000000000}"/>
  <bookViews>
    <workbookView xWindow="7120" yWindow="460" windowWidth="19760" windowHeight="16380" activeTab="1" xr2:uid="{00000000-000D-0000-FFFF-FFFF00000000}"/>
  </bookViews>
  <sheets>
    <sheet name="TA data" sheetId="7" r:id="rId1"/>
    <sheet name="Dating" sheetId="15" r:id="rId2"/>
  </sheets>
  <definedNames>
    <definedName name="_xlnm._FilterDatabase" localSheetId="0" hidden="1">'TA data'!#REF!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7" l="1"/>
  <c r="C7" i="7"/>
  <c r="C2" i="7"/>
  <c r="C3" i="7"/>
  <c r="C4" i="7"/>
  <c r="C5" i="7"/>
  <c r="C8" i="7"/>
</calcChain>
</file>

<file path=xl/sharedStrings.xml><?xml version="1.0" encoding="utf-8"?>
<sst xmlns="http://schemas.openxmlformats.org/spreadsheetml/2006/main" count="75" uniqueCount="67">
  <si>
    <t>Arcella catinus</t>
  </si>
  <si>
    <t>Assulina muscorum</t>
  </si>
  <si>
    <t>Assulina seminulum</t>
  </si>
  <si>
    <t>Difflugia pristis</t>
  </si>
  <si>
    <t>Euglypha rotunda</t>
  </si>
  <si>
    <t>Euglypha tuberculata</t>
  </si>
  <si>
    <t>Hyalosphenia elegans</t>
  </si>
  <si>
    <t>Hyalosphenia papilio</t>
  </si>
  <si>
    <t>Nebela collaris-bohemica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</si>
  <si>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</si>
  <si>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</si>
  <si>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</si>
  <si>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</si>
  <si>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</si>
  <si>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</si>
  <si>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Trigonopyxis minuta</t>
  </si>
  <si>
    <t>Trinema / Corythion</t>
  </si>
  <si>
    <t>Trinema lineare</t>
  </si>
  <si>
    <t>Valkanovia elegans</t>
  </si>
  <si>
    <t>Difflugia oblonga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</si>
  <si>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</si>
  <si>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</si>
  <si>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</si>
  <si>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Heleopera rosea</t>
    <phoneticPr fontId="1" type="noConversion"/>
  </si>
  <si>
    <t>Sphenoderia lenta</t>
    <phoneticPr fontId="1" type="noConversion"/>
  </si>
  <si>
    <t>Heleopera sylvatica</t>
    <phoneticPr fontId="1" type="noConversion"/>
  </si>
  <si>
    <t>Pyxidicula sp.</t>
    <phoneticPr fontId="1" type="noConversion"/>
  </si>
  <si>
    <t>Corythion dubium</t>
    <phoneticPr fontId="1" type="noConversion"/>
  </si>
  <si>
    <t>Centropyxis cassis type</t>
    <phoneticPr fontId="5" type="noConversion"/>
  </si>
  <si>
    <t>Centropyxis platystoma type</t>
    <phoneticPr fontId="5" type="noConversion"/>
  </si>
  <si>
    <t>Euglypha cristata</t>
    <phoneticPr fontId="5" type="noConversion"/>
  </si>
  <si>
    <t>Quadrulella symmetrica</t>
    <phoneticPr fontId="5" type="noConversion"/>
  </si>
  <si>
    <t>Centropyxis aculeata type</t>
    <phoneticPr fontId="5" type="noConversion"/>
  </si>
  <si>
    <t>Longinebela penardiana</t>
    <phoneticPr fontId="5" type="noConversion"/>
  </si>
  <si>
    <t>Euglypha strigosa type</t>
    <phoneticPr fontId="5" type="noConversion"/>
  </si>
  <si>
    <t>Euglypha laevis</t>
    <phoneticPr fontId="5" type="noConversion"/>
  </si>
  <si>
    <t>Trinema complanatum</t>
    <phoneticPr fontId="5" type="noConversion"/>
  </si>
  <si>
    <t>Trinema enchelys</t>
    <phoneticPr fontId="5" type="noConversion"/>
  </si>
  <si>
    <t>Trinema grandis</t>
    <phoneticPr fontId="5" type="noConversion"/>
  </si>
  <si>
    <t>Waileseila eboracensis</t>
    <phoneticPr fontId="5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</si>
  <si>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</si>
  <si>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</si>
  <si>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</si>
  <si>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</si>
  <si>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5" type="noConversion"/>
  </si>
  <si>
    <t>Archerella flavum</t>
    <phoneticPr fontId="5" type="noConversion"/>
  </si>
  <si>
    <t>Argynnia dentistoma type</t>
    <phoneticPr fontId="1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</si>
  <si>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</si>
  <si>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</si>
  <si>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</si>
  <si>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</si>
  <si>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</si>
  <si>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</si>
  <si>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</si>
  <si>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</si>
  <si>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</si>
  <si>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</si>
  <si>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</si>
  <si>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</si>
  <si>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</si>
  <si>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</si>
  <si>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</si>
  <si>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</si>
  <si>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</si>
  <si>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Ter2.1</t>
    <phoneticPr fontId="1" type="noConversion"/>
  </si>
  <si>
    <t>Hela-4395</t>
  </si>
  <si>
    <t>Hela-4396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</si>
</sst>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4" fillId="0" borderId="1" xfId="0" applyFont="1" applyFill="1" applyBorder="1"/>
    <xf numFmtId="0" fontId="2" fillId="0" borderId="0" xfId="0" applyFont="1" applyFill="1"/>
    <xf numFmtId="0" fontId="6" fillId="0" borderId="0" xfId="0" applyFont="1"/>
    <xf numFmtId="0" fontId="7" fillId="0" borderId="0" xfId="0" applyFont="1"/>
    <xf numFmtId="0" fontId="2" fillId="0" borderId="0" xfId="0" applyFont="1" applyBorder="1"/>
    <xf numFmtId="0" fontId="7" fillId="0" borderId="0" xfId="0" applyFont="1" applyBorder="1"/>
    <xf numFmtId="0" fontId="7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2" borderId="0" xfId="0" applyFont="1" applyFill="1"/>
    <xf numFmtId="0" fontId="9" fillId="0" borderId="0" xfId="0" applyFont="1"/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/>
    <xf numFmtId="0" fontId="10" fillId="2" borderId="0" xfId="0" applyFont="1" applyFill="1"/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/>
    </xf>
    <xf numFmtId="0" fontId="8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J152"/>
  <sheetViews>
    <sheetView zoomScale="120" zoomScaleNormal="120" workbookViewId="0">
      <selection activeCell="D18" sqref="D18"/>
    </sheetView>
  </sheetViews>
  <sheetFormatPr baseColWidth="10" defaultRowHeight="15"/>
  <cols>
    <col min="1" max="1" width="5.1640625" style="1" customWidth="1"/>
    <col min="2" max="2" width="8.1640625" style="13" customWidth="1"/>
    <col min="3" max="3" width="10.33203125" style="11" customWidth="1"/>
    <col min="4" max="5" width="10.83203125" style="1"/>
    <col min="6" max="6" width="8.83203125" style="1" customWidth="1"/>
    <col min="7" max="16384" width="10.83203125" style="1"/>
  </cols>
  <sheetData>
    <row r="1" spans="1:45" ht="20" customHeight="1">
      <c r="A1" s="1" t="s">
        <v>43</v>
      </c>
      <c r="B1" s="13" t="s">
        <v>44</v>
      </c>
      <c r="C1" s="11" t="s">
        <v>41</v>
      </c>
      <c r="D1" s="2" t="s">
        <v>0</v>
      </c>
      <c r="E1" s="2" t="s">
        <v>45</v>
      </c>
      <c r="F1" s="5" t="s">
        <v>46</v>
      </c>
      <c r="G1" s="2" t="s">
        <v>1</v>
      </c>
      <c r="H1" s="2" t="s">
        <v>2</v>
      </c>
      <c r="I1" s="6" t="s">
        <v>32</v>
      </c>
      <c r="J1" s="6" t="s">
        <v>28</v>
      </c>
      <c r="K1" s="6" t="s">
        <v>29</v>
      </c>
      <c r="L1" s="2" t="s">
        <v>27</v>
      </c>
      <c r="M1" s="2" t="s">
        <v>21</v>
      </c>
      <c r="N1" s="3" t="s">
        <v>19</v>
      </c>
      <c r="O1" s="2" t="s">
        <v>3</v>
      </c>
      <c r="P1" s="1" t="s">
        <v>30</v>
      </c>
      <c r="Q1" s="1" t="s">
        <v>35</v>
      </c>
      <c r="R1" s="2" t="s">
        <v>4</v>
      </c>
      <c r="S1" s="1" t="s">
        <v>34</v>
      </c>
      <c r="T1" s="2" t="s">
        <v>5</v>
      </c>
      <c r="U1" s="2" t="s">
        <v>22</v>
      </c>
      <c r="V1" s="2" t="s">
        <v>23</v>
      </c>
      <c r="W1" s="2" t="s">
        <v>25</v>
      </c>
      <c r="X1" s="2" t="s">
        <v>6</v>
      </c>
      <c r="Y1" s="2" t="s">
        <v>7</v>
      </c>
      <c r="Z1" s="5" t="s">
        <v>33</v>
      </c>
      <c r="AA1" s="2" t="s">
        <v>8</v>
      </c>
      <c r="AB1" s="2" t="s">
        <v>9</v>
      </c>
      <c r="AC1" s="2" t="s">
        <v>10</v>
      </c>
      <c r="AD1" s="2" t="s">
        <v>20</v>
      </c>
      <c r="AE1" s="2" t="s">
        <v>11</v>
      </c>
      <c r="AF1" s="2" t="s">
        <v>12</v>
      </c>
      <c r="AG1" s="2" t="s">
        <v>13</v>
      </c>
      <c r="AH1" s="4" t="s">
        <v>26</v>
      </c>
      <c r="AI1" s="2" t="s">
        <v>31</v>
      </c>
      <c r="AJ1" s="2" t="s">
        <v>24</v>
      </c>
      <c r="AK1" s="2" t="s">
        <v>14</v>
      </c>
      <c r="AL1" s="2" t="s">
        <v>15</v>
      </c>
      <c r="AM1" s="2" t="s">
        <v>16</v>
      </c>
      <c r="AN1" s="1" t="s">
        <v>36</v>
      </c>
      <c r="AO1" s="1" t="s">
        <v>37</v>
      </c>
      <c r="AP1" s="1" t="s">
        <v>38</v>
      </c>
      <c r="AQ1" s="2" t="s">
        <v>17</v>
      </c>
      <c r="AR1" s="2" t="s">
        <v>18</v>
      </c>
      <c r="AS1" s="5" t="s">
        <v>39</v>
      </c>
    </row>
    <row r="2" spans="1:45" s="8" customFormat="1">
      <c r="A2" s="1">
        <v>0.5</v>
      </c>
      <c r="B2" s="13">
        <v>1</v>
      </c>
      <c r="C2" s="12">
        <f>SUM(D2:AS2)</f>
        <v>102</v>
      </c>
      <c r="D2" s="9">
        <v>1</v>
      </c>
      <c r="E2" s="9">
        <v>25</v>
      </c>
      <c r="F2" s="9">
        <v>0</v>
      </c>
      <c r="G2" s="9">
        <v>24</v>
      </c>
      <c r="H2" s="9">
        <v>0</v>
      </c>
      <c r="I2" s="9">
        <v>1</v>
      </c>
      <c r="J2" s="9">
        <v>1</v>
      </c>
      <c r="K2" s="9">
        <v>0</v>
      </c>
      <c r="L2" s="9">
        <v>10</v>
      </c>
      <c r="M2" s="9">
        <v>0</v>
      </c>
      <c r="N2" s="9">
        <v>0</v>
      </c>
      <c r="O2" s="9">
        <v>0</v>
      </c>
      <c r="P2" s="10">
        <v>0</v>
      </c>
      <c r="Q2" s="10">
        <v>0</v>
      </c>
      <c r="R2" s="9">
        <v>3</v>
      </c>
      <c r="S2" s="10">
        <v>2</v>
      </c>
      <c r="T2" s="9">
        <v>7</v>
      </c>
      <c r="U2" s="9">
        <v>0</v>
      </c>
      <c r="V2" s="9">
        <v>0</v>
      </c>
      <c r="W2" s="9">
        <v>0</v>
      </c>
      <c r="X2" s="9">
        <v>3</v>
      </c>
      <c r="Y2" s="9">
        <v>1</v>
      </c>
      <c r="Z2" s="10">
        <v>0</v>
      </c>
      <c r="AA2" s="9">
        <v>0</v>
      </c>
      <c r="AB2" s="10">
        <v>10</v>
      </c>
      <c r="AC2" s="9">
        <v>5</v>
      </c>
      <c r="AD2" s="9">
        <v>0</v>
      </c>
      <c r="AE2" s="9">
        <v>3</v>
      </c>
      <c r="AF2" s="9">
        <v>0</v>
      </c>
      <c r="AG2" s="10">
        <v>3</v>
      </c>
      <c r="AH2" s="9">
        <v>1</v>
      </c>
      <c r="AI2" s="9">
        <v>0</v>
      </c>
      <c r="AJ2" s="9">
        <v>0</v>
      </c>
      <c r="AK2" s="9">
        <v>0</v>
      </c>
      <c r="AL2" s="9">
        <v>0</v>
      </c>
      <c r="AM2" s="9">
        <v>0</v>
      </c>
      <c r="AN2" s="10">
        <v>0</v>
      </c>
      <c r="AO2" s="10">
        <v>1</v>
      </c>
      <c r="AP2" s="10">
        <v>0</v>
      </c>
      <c r="AQ2" s="9">
        <v>0</v>
      </c>
      <c r="AR2" s="10">
        <v>0</v>
      </c>
      <c r="AS2" s="10">
        <v>1</v>
      </c>
    </row>
    <row r="3" spans="1:45" s="8" customFormat="1">
      <c r="A3" s="1">
        <v>2.5</v>
      </c>
      <c r="B3" s="13">
        <v>1</v>
      </c>
      <c r="C3" s="12">
        <f>SUM(D3:AS3)</f>
        <v>113</v>
      </c>
      <c r="D3" s="9">
        <v>0</v>
      </c>
      <c r="E3" s="9">
        <v>31</v>
      </c>
      <c r="F3" s="9">
        <v>5</v>
      </c>
      <c r="G3" s="9">
        <v>18</v>
      </c>
      <c r="H3" s="9">
        <v>1</v>
      </c>
      <c r="I3" s="9">
        <v>1</v>
      </c>
      <c r="J3" s="9">
        <v>0</v>
      </c>
      <c r="K3" s="9">
        <v>0</v>
      </c>
      <c r="L3" s="9">
        <v>3</v>
      </c>
      <c r="M3" s="9">
        <v>1</v>
      </c>
      <c r="N3" s="9">
        <v>0</v>
      </c>
      <c r="O3" s="9">
        <v>0</v>
      </c>
      <c r="P3" s="10">
        <v>0</v>
      </c>
      <c r="Q3" s="10">
        <v>0</v>
      </c>
      <c r="R3" s="9">
        <v>2</v>
      </c>
      <c r="S3" s="10">
        <v>7</v>
      </c>
      <c r="T3" s="9">
        <v>4</v>
      </c>
      <c r="U3" s="9">
        <v>2</v>
      </c>
      <c r="V3" s="9">
        <v>1</v>
      </c>
      <c r="W3" s="9">
        <v>0</v>
      </c>
      <c r="X3" s="9">
        <v>8</v>
      </c>
      <c r="Y3" s="9">
        <v>3</v>
      </c>
      <c r="Z3" s="10">
        <v>0</v>
      </c>
      <c r="AA3" s="9">
        <v>1</v>
      </c>
      <c r="AB3" s="10">
        <v>7</v>
      </c>
      <c r="AC3" s="9">
        <v>6</v>
      </c>
      <c r="AD3" s="9">
        <v>1</v>
      </c>
      <c r="AE3" s="9">
        <v>6</v>
      </c>
      <c r="AF3" s="9">
        <v>0</v>
      </c>
      <c r="AG3" s="9">
        <v>0</v>
      </c>
      <c r="AH3" s="9">
        <v>0</v>
      </c>
      <c r="AI3" s="9">
        <v>0</v>
      </c>
      <c r="AJ3" s="9">
        <v>1</v>
      </c>
      <c r="AK3" s="9">
        <v>0</v>
      </c>
      <c r="AL3" s="9">
        <v>0</v>
      </c>
      <c r="AM3" s="9">
        <v>0</v>
      </c>
      <c r="AN3" s="10">
        <v>2</v>
      </c>
      <c r="AO3" s="10">
        <v>0</v>
      </c>
      <c r="AP3" s="10">
        <v>0</v>
      </c>
      <c r="AQ3" s="9">
        <v>1</v>
      </c>
      <c r="AR3" s="10">
        <v>0</v>
      </c>
      <c r="AS3" s="10">
        <v>1</v>
      </c>
    </row>
    <row r="4" spans="1:45" s="8" customFormat="1">
      <c r="A4" s="1">
        <v>4.5</v>
      </c>
      <c r="B4" s="13">
        <v>1</v>
      </c>
      <c r="C4" s="12">
        <f>SUM(D4:AS4)</f>
        <v>119</v>
      </c>
      <c r="D4" s="9">
        <v>1</v>
      </c>
      <c r="E4" s="9">
        <v>4</v>
      </c>
      <c r="F4" s="9">
        <v>5</v>
      </c>
      <c r="G4" s="9">
        <v>10</v>
      </c>
      <c r="H4" s="9">
        <v>0</v>
      </c>
      <c r="I4" s="9">
        <v>5</v>
      </c>
      <c r="J4" s="9">
        <v>1</v>
      </c>
      <c r="K4" s="9">
        <v>1</v>
      </c>
      <c r="L4" s="9">
        <v>1</v>
      </c>
      <c r="M4" s="9">
        <v>1</v>
      </c>
      <c r="N4" s="9">
        <v>0</v>
      </c>
      <c r="O4" s="9">
        <v>1</v>
      </c>
      <c r="P4" s="10">
        <v>5</v>
      </c>
      <c r="Q4" s="10">
        <v>0</v>
      </c>
      <c r="R4" s="9">
        <v>2</v>
      </c>
      <c r="S4" s="10">
        <v>2</v>
      </c>
      <c r="T4" s="9">
        <v>17</v>
      </c>
      <c r="U4" s="9">
        <v>2</v>
      </c>
      <c r="V4" s="9">
        <v>4</v>
      </c>
      <c r="W4" s="9">
        <v>2</v>
      </c>
      <c r="X4" s="9">
        <v>3</v>
      </c>
      <c r="Y4" s="9">
        <v>2</v>
      </c>
      <c r="Z4" s="10">
        <v>0</v>
      </c>
      <c r="AA4" s="9">
        <v>4</v>
      </c>
      <c r="AB4" s="10">
        <v>15</v>
      </c>
      <c r="AC4" s="9">
        <v>5</v>
      </c>
      <c r="AD4" s="9">
        <v>1</v>
      </c>
      <c r="AE4" s="9">
        <v>0</v>
      </c>
      <c r="AF4" s="9">
        <v>0</v>
      </c>
      <c r="AG4" s="9">
        <v>4</v>
      </c>
      <c r="AH4" s="9">
        <v>4</v>
      </c>
      <c r="AI4" s="9">
        <v>0</v>
      </c>
      <c r="AJ4" s="9">
        <v>2</v>
      </c>
      <c r="AK4" s="9">
        <v>0</v>
      </c>
      <c r="AL4" s="9">
        <v>0</v>
      </c>
      <c r="AM4" s="9">
        <v>0</v>
      </c>
      <c r="AN4" s="10">
        <v>11</v>
      </c>
      <c r="AO4" s="10">
        <v>3</v>
      </c>
      <c r="AP4" s="10">
        <v>0</v>
      </c>
      <c r="AQ4" s="9">
        <v>1</v>
      </c>
      <c r="AR4" s="10">
        <v>0</v>
      </c>
      <c r="AS4" s="10">
        <v>0</v>
      </c>
    </row>
    <row r="5" spans="1:45" s="8" customFormat="1">
      <c r="A5" s="1">
        <v>6.5</v>
      </c>
      <c r="B5" s="13">
        <v>1</v>
      </c>
      <c r="C5" s="12">
        <f>SUM(D5:AS5)</f>
        <v>107</v>
      </c>
      <c r="D5" s="9">
        <v>0</v>
      </c>
      <c r="E5" s="9">
        <v>0</v>
      </c>
      <c r="F5" s="9">
        <v>5</v>
      </c>
      <c r="G5" s="9">
        <v>2</v>
      </c>
      <c r="H5" s="9">
        <v>0</v>
      </c>
      <c r="I5" s="9">
        <v>1</v>
      </c>
      <c r="J5" s="9">
        <v>5</v>
      </c>
      <c r="K5" s="9">
        <v>9</v>
      </c>
      <c r="L5" s="9">
        <v>0</v>
      </c>
      <c r="M5" s="9">
        <v>5</v>
      </c>
      <c r="N5" s="9">
        <v>1</v>
      </c>
      <c r="O5" s="9">
        <v>3</v>
      </c>
      <c r="P5" s="10">
        <v>2</v>
      </c>
      <c r="Q5" s="10">
        <v>0</v>
      </c>
      <c r="R5" s="9">
        <v>5</v>
      </c>
      <c r="S5" s="10">
        <v>1</v>
      </c>
      <c r="T5" s="9">
        <v>14</v>
      </c>
      <c r="U5" s="9">
        <v>1</v>
      </c>
      <c r="V5" s="9">
        <v>2</v>
      </c>
      <c r="W5" s="9">
        <v>0</v>
      </c>
      <c r="X5" s="9">
        <v>0</v>
      </c>
      <c r="Y5" s="9">
        <v>0</v>
      </c>
      <c r="Z5" s="10">
        <v>1</v>
      </c>
      <c r="AA5" s="9">
        <v>1</v>
      </c>
      <c r="AB5" s="10">
        <v>0</v>
      </c>
      <c r="AC5" s="9">
        <v>0</v>
      </c>
      <c r="AD5" s="9">
        <v>0</v>
      </c>
      <c r="AE5" s="9">
        <v>1</v>
      </c>
      <c r="AF5" s="9">
        <v>0</v>
      </c>
      <c r="AG5" s="9">
        <v>3</v>
      </c>
      <c r="AH5" s="9">
        <v>0</v>
      </c>
      <c r="AI5" s="9">
        <v>0</v>
      </c>
      <c r="AJ5" s="9">
        <v>4</v>
      </c>
      <c r="AK5" s="9">
        <v>0</v>
      </c>
      <c r="AL5" s="9">
        <v>0</v>
      </c>
      <c r="AM5" s="9">
        <v>0</v>
      </c>
      <c r="AN5" s="10">
        <v>11</v>
      </c>
      <c r="AO5" s="10">
        <v>17</v>
      </c>
      <c r="AP5" s="10">
        <v>0</v>
      </c>
      <c r="AQ5" s="9">
        <v>11</v>
      </c>
      <c r="AR5" s="10">
        <v>2</v>
      </c>
      <c r="AS5" s="10">
        <v>0</v>
      </c>
    </row>
    <row r="6" spans="1:45" s="8" customFormat="1">
      <c r="A6" s="1">
        <v>8.5</v>
      </c>
      <c r="B6" s="13">
        <v>1</v>
      </c>
      <c r="C6" s="12">
        <f>SUM(D6:AS6)</f>
        <v>101</v>
      </c>
      <c r="D6" s="9">
        <v>0</v>
      </c>
      <c r="E6" s="9">
        <v>0</v>
      </c>
      <c r="F6" s="9">
        <v>1</v>
      </c>
      <c r="G6" s="9">
        <v>1</v>
      </c>
      <c r="H6" s="9">
        <v>0</v>
      </c>
      <c r="I6" s="9">
        <v>0</v>
      </c>
      <c r="J6" s="9">
        <v>2</v>
      </c>
      <c r="K6" s="9">
        <v>9</v>
      </c>
      <c r="L6" s="9">
        <v>1</v>
      </c>
      <c r="M6" s="9">
        <v>5</v>
      </c>
      <c r="N6" s="9">
        <v>0</v>
      </c>
      <c r="O6" s="9">
        <v>7</v>
      </c>
      <c r="P6" s="10">
        <v>0</v>
      </c>
      <c r="Q6" s="10">
        <v>0</v>
      </c>
      <c r="R6" s="9">
        <v>2</v>
      </c>
      <c r="S6" s="10">
        <v>2</v>
      </c>
      <c r="T6" s="9">
        <v>9</v>
      </c>
      <c r="U6" s="9">
        <v>5</v>
      </c>
      <c r="V6" s="9">
        <v>0</v>
      </c>
      <c r="W6" s="9">
        <v>0</v>
      </c>
      <c r="X6" s="9">
        <v>1</v>
      </c>
      <c r="Y6" s="9">
        <v>0</v>
      </c>
      <c r="Z6" s="10">
        <v>0</v>
      </c>
      <c r="AA6" s="9">
        <v>0</v>
      </c>
      <c r="AB6" s="10">
        <v>0</v>
      </c>
      <c r="AC6" s="9">
        <v>0</v>
      </c>
      <c r="AD6" s="9">
        <v>0</v>
      </c>
      <c r="AE6" s="9">
        <v>0</v>
      </c>
      <c r="AF6" s="9">
        <v>0</v>
      </c>
      <c r="AG6" s="9">
        <v>27</v>
      </c>
      <c r="AH6" s="9">
        <v>0</v>
      </c>
      <c r="AI6" s="9">
        <v>0</v>
      </c>
      <c r="AJ6" s="9">
        <v>6</v>
      </c>
      <c r="AK6" s="9">
        <v>1</v>
      </c>
      <c r="AL6" s="9">
        <v>0</v>
      </c>
      <c r="AM6" s="9">
        <v>0</v>
      </c>
      <c r="AN6" s="10">
        <v>6</v>
      </c>
      <c r="AO6" s="10">
        <v>10</v>
      </c>
      <c r="AP6" s="10">
        <v>0</v>
      </c>
      <c r="AQ6" s="9">
        <v>6</v>
      </c>
      <c r="AR6" s="10">
        <v>0</v>
      </c>
      <c r="AS6" s="10">
        <v>0</v>
      </c>
    </row>
    <row r="7" spans="1:45" s="8" customFormat="1">
      <c r="A7" s="1">
        <v>10.5</v>
      </c>
      <c r="B7" s="13">
        <v>1</v>
      </c>
      <c r="C7" s="12">
        <f>SUM(D7:AS7)</f>
        <v>51</v>
      </c>
      <c r="D7" s="9">
        <v>0</v>
      </c>
      <c r="E7" s="9">
        <v>0</v>
      </c>
      <c r="F7" s="9">
        <v>0</v>
      </c>
      <c r="G7" s="9">
        <v>1</v>
      </c>
      <c r="H7" s="9">
        <v>0</v>
      </c>
      <c r="I7" s="9">
        <v>0</v>
      </c>
      <c r="J7" s="9">
        <v>4</v>
      </c>
      <c r="K7" s="9">
        <v>5</v>
      </c>
      <c r="L7" s="9">
        <v>0</v>
      </c>
      <c r="M7" s="9">
        <v>4</v>
      </c>
      <c r="N7" s="9">
        <v>0</v>
      </c>
      <c r="O7" s="9">
        <v>5</v>
      </c>
      <c r="P7" s="10">
        <v>0</v>
      </c>
      <c r="Q7" s="10">
        <v>0</v>
      </c>
      <c r="R7" s="9">
        <v>2</v>
      </c>
      <c r="S7" s="10">
        <v>0</v>
      </c>
      <c r="T7" s="9">
        <v>4</v>
      </c>
      <c r="U7" s="9">
        <v>2</v>
      </c>
      <c r="V7" s="9">
        <v>0</v>
      </c>
      <c r="W7" s="9">
        <v>0</v>
      </c>
      <c r="X7" s="9">
        <v>0</v>
      </c>
      <c r="Y7" s="9">
        <v>0</v>
      </c>
      <c r="Z7" s="10">
        <v>0</v>
      </c>
      <c r="AA7" s="9">
        <v>0</v>
      </c>
      <c r="AB7" s="10">
        <v>0</v>
      </c>
      <c r="AC7" s="9">
        <v>0</v>
      </c>
      <c r="AD7" s="9">
        <v>0</v>
      </c>
      <c r="AE7" s="9">
        <v>0</v>
      </c>
      <c r="AF7" s="9">
        <v>0</v>
      </c>
      <c r="AG7" s="9">
        <v>5</v>
      </c>
      <c r="AH7" s="9">
        <v>1</v>
      </c>
      <c r="AI7" s="9">
        <v>0</v>
      </c>
      <c r="AJ7" s="9">
        <v>1</v>
      </c>
      <c r="AK7" s="9">
        <v>0</v>
      </c>
      <c r="AL7" s="9">
        <v>0</v>
      </c>
      <c r="AM7" s="9">
        <v>0</v>
      </c>
      <c r="AN7" s="10">
        <v>0</v>
      </c>
      <c r="AO7" s="10">
        <v>16</v>
      </c>
      <c r="AP7" s="10">
        <v>0</v>
      </c>
      <c r="AQ7" s="9">
        <v>0</v>
      </c>
      <c r="AR7" s="10">
        <v>1</v>
      </c>
      <c r="AS7" s="10">
        <v>0</v>
      </c>
    </row>
    <row r="8" spans="1:45" s="8" customFormat="1">
      <c r="A8" s="1">
        <v>12.5</v>
      </c>
      <c r="B8" s="13">
        <v>1</v>
      </c>
      <c r="C8" s="12">
        <f>SUM(D8:AS8)</f>
        <v>50</v>
      </c>
      <c r="D8" s="9">
        <v>1</v>
      </c>
      <c r="E8" s="9">
        <v>0</v>
      </c>
      <c r="F8" s="9">
        <v>0</v>
      </c>
      <c r="G8" s="9">
        <v>1</v>
      </c>
      <c r="H8" s="9">
        <v>0</v>
      </c>
      <c r="I8" s="9">
        <v>0</v>
      </c>
      <c r="J8" s="9">
        <v>15</v>
      </c>
      <c r="K8" s="9">
        <v>1</v>
      </c>
      <c r="L8" s="9">
        <v>0</v>
      </c>
      <c r="M8" s="9">
        <v>1</v>
      </c>
      <c r="N8" s="9">
        <v>1</v>
      </c>
      <c r="O8" s="9">
        <v>1</v>
      </c>
      <c r="P8" s="10">
        <v>0</v>
      </c>
      <c r="Q8" s="10">
        <v>1</v>
      </c>
      <c r="R8" s="9">
        <v>0</v>
      </c>
      <c r="S8" s="10">
        <v>0</v>
      </c>
      <c r="T8" s="9">
        <v>1</v>
      </c>
      <c r="U8" s="9">
        <v>0</v>
      </c>
      <c r="V8" s="9">
        <v>2</v>
      </c>
      <c r="W8" s="9">
        <v>1</v>
      </c>
      <c r="X8" s="9">
        <v>0</v>
      </c>
      <c r="Y8" s="9">
        <v>0</v>
      </c>
      <c r="Z8" s="10">
        <v>1</v>
      </c>
      <c r="AA8" s="9">
        <v>0</v>
      </c>
      <c r="AB8" s="10">
        <v>0</v>
      </c>
      <c r="AC8" s="9">
        <v>0</v>
      </c>
      <c r="AD8" s="9">
        <v>1</v>
      </c>
      <c r="AE8" s="9">
        <v>0</v>
      </c>
      <c r="AF8" s="9">
        <v>0</v>
      </c>
      <c r="AG8" s="9">
        <v>8</v>
      </c>
      <c r="AH8" s="9">
        <v>4</v>
      </c>
      <c r="AI8" s="9">
        <v>0</v>
      </c>
      <c r="AJ8" s="9">
        <v>0</v>
      </c>
      <c r="AK8" s="9">
        <v>0</v>
      </c>
      <c r="AL8" s="9">
        <v>1</v>
      </c>
      <c r="AM8" s="9">
        <v>0</v>
      </c>
      <c r="AN8" s="10">
        <v>1</v>
      </c>
      <c r="AO8" s="10">
        <v>1</v>
      </c>
      <c r="AP8" s="10">
        <v>0</v>
      </c>
      <c r="AQ8" s="9">
        <v>7</v>
      </c>
      <c r="AR8" s="10">
        <v>0</v>
      </c>
      <c r="AS8" s="10">
        <v>0</v>
      </c>
    </row>
    <row r="9" spans="1:45" s="8" customFormat="1">
      <c r="A9" s="1"/>
      <c r="B9" s="13"/>
      <c r="C9" s="12"/>
      <c r="D9" s="9"/>
      <c r="E9" s="9"/>
      <c r="F9" s="9"/>
      <c r="G9" s="9"/>
      <c r="H9" s="9"/>
      <c r="I9" s="9"/>
      <c r="J9" s="10"/>
      <c r="K9" s="10"/>
      <c r="L9" s="9"/>
      <c r="M9" s="9"/>
      <c r="N9" s="9"/>
      <c r="O9" s="9"/>
      <c r="P9" s="10"/>
      <c r="Q9" s="10"/>
      <c r="R9" s="9"/>
      <c r="S9" s="10"/>
      <c r="T9" s="9"/>
      <c r="U9" s="9"/>
      <c r="V9" s="9"/>
      <c r="W9" s="9"/>
      <c r="X9" s="9"/>
      <c r="Y9" s="9"/>
      <c r="Z9" s="10"/>
      <c r="AA9" s="9"/>
      <c r="AB9" s="10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10"/>
      <c r="AO9" s="10"/>
      <c r="AP9" s="10"/>
      <c r="AQ9" s="9"/>
      <c r="AR9" s="10"/>
      <c r="AS9" s="10"/>
    </row>
    <row r="10" spans="1:45" s="8" customFormat="1">
      <c r="A10" s="1"/>
      <c r="B10" s="13"/>
      <c r="C10" s="12"/>
      <c r="D10" s="9"/>
      <c r="E10" s="9"/>
      <c r="F10" s="9"/>
      <c r="G10" s="9"/>
      <c r="H10" s="9"/>
      <c r="I10" s="9"/>
      <c r="J10" s="10"/>
      <c r="K10" s="9"/>
      <c r="L10" s="9"/>
      <c r="M10" s="9"/>
      <c r="N10" s="9"/>
      <c r="O10" s="9"/>
      <c r="P10" s="10"/>
      <c r="Q10" s="10"/>
      <c r="R10" s="9"/>
      <c r="S10" s="10"/>
      <c r="T10" s="9"/>
      <c r="U10" s="9"/>
      <c r="V10" s="9"/>
      <c r="W10" s="9"/>
      <c r="X10" s="9"/>
      <c r="Y10" s="9"/>
      <c r="Z10" s="10"/>
      <c r="AA10" s="9"/>
      <c r="AB10" s="10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10"/>
      <c r="AO10" s="10"/>
      <c r="AP10" s="10"/>
      <c r="AQ10" s="9"/>
      <c r="AR10" s="10"/>
      <c r="AS10" s="10"/>
    </row>
    <row r="11" spans="1:45" s="8" customFormat="1">
      <c r="A11" s="1"/>
      <c r="B11" s="13"/>
      <c r="C11" s="12"/>
      <c r="D11" s="9"/>
      <c r="E11" s="9"/>
      <c r="F11" s="9"/>
      <c r="G11" s="9"/>
      <c r="H11" s="9"/>
      <c r="I11" s="9"/>
      <c r="J11" s="10"/>
      <c r="K11" s="9"/>
      <c r="L11" s="9"/>
      <c r="M11" s="9"/>
      <c r="N11" s="9"/>
      <c r="O11" s="9"/>
      <c r="P11" s="10"/>
      <c r="Q11" s="10"/>
      <c r="R11" s="9"/>
      <c r="S11" s="10"/>
      <c r="T11" s="9"/>
      <c r="U11" s="9"/>
      <c r="V11" s="9"/>
      <c r="W11" s="9"/>
      <c r="X11" s="9"/>
      <c r="Y11" s="9"/>
      <c r="Z11" s="10"/>
      <c r="AA11" s="9"/>
      <c r="AB11" s="10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10"/>
      <c r="AO11" s="10"/>
      <c r="AP11" s="10"/>
      <c r="AQ11" s="9"/>
      <c r="AR11" s="10"/>
      <c r="AS11" s="10"/>
    </row>
    <row r="12" spans="1:45" s="8" customFormat="1">
      <c r="A12" s="1"/>
      <c r="B12" s="13"/>
      <c r="C12" s="1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10"/>
      <c r="R12" s="9"/>
      <c r="S12" s="10"/>
      <c r="T12" s="9"/>
      <c r="U12" s="9"/>
      <c r="V12" s="9"/>
      <c r="W12" s="9"/>
      <c r="X12" s="9"/>
      <c r="Y12" s="9"/>
      <c r="Z12" s="10"/>
      <c r="AA12" s="9"/>
      <c r="AB12" s="10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10"/>
      <c r="AO12" s="10"/>
      <c r="AP12" s="10"/>
      <c r="AQ12" s="9"/>
      <c r="AR12" s="10"/>
      <c r="AS12" s="10"/>
    </row>
    <row r="13" spans="1:45" s="8" customFormat="1">
      <c r="A13" s="1"/>
      <c r="B13" s="13"/>
      <c r="C13" s="12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10"/>
      <c r="R13" s="9"/>
      <c r="S13" s="10"/>
      <c r="T13" s="9"/>
      <c r="U13" s="9"/>
      <c r="V13" s="9"/>
      <c r="W13" s="9"/>
      <c r="X13" s="9"/>
      <c r="Y13" s="9"/>
      <c r="Z13" s="10"/>
      <c r="AA13" s="9"/>
      <c r="AB13" s="10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10"/>
      <c r="AO13" s="10"/>
      <c r="AP13" s="10"/>
      <c r="AQ13" s="9"/>
      <c r="AR13" s="10"/>
      <c r="AS13" s="10"/>
    </row>
    <row r="14" spans="1:45" s="8" customFormat="1">
      <c r="A14" s="1"/>
      <c r="B14" s="13"/>
      <c r="C14" s="12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10"/>
      <c r="R14" s="9"/>
      <c r="S14" s="10"/>
      <c r="T14" s="9"/>
      <c r="U14" s="9"/>
      <c r="V14" s="9"/>
      <c r="W14" s="9"/>
      <c r="X14" s="9"/>
      <c r="Y14" s="9"/>
      <c r="Z14" s="10"/>
      <c r="AA14" s="9"/>
      <c r="AB14" s="10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10"/>
      <c r="AO14" s="10"/>
      <c r="AP14" s="10"/>
      <c r="AQ14" s="9"/>
      <c r="AR14" s="10"/>
      <c r="AS14" s="10"/>
    </row>
    <row r="15" spans="1:45" s="8" customFormat="1">
      <c r="A15" s="1"/>
      <c r="B15" s="13"/>
      <c r="C15" s="12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10"/>
      <c r="R15" s="9"/>
      <c r="S15" s="10"/>
      <c r="T15" s="9"/>
      <c r="U15" s="9"/>
      <c r="V15" s="9"/>
      <c r="W15" s="9"/>
      <c r="X15" s="9"/>
      <c r="Y15" s="9"/>
      <c r="Z15" s="10"/>
      <c r="AA15" s="9"/>
      <c r="AB15" s="10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10"/>
      <c r="AO15" s="10"/>
      <c r="AP15" s="10"/>
      <c r="AQ15" s="9"/>
      <c r="AR15" s="10"/>
      <c r="AS15" s="10"/>
    </row>
    <row r="16" spans="1:45" s="8" customFormat="1">
      <c r="A16" s="1"/>
      <c r="B16" s="13"/>
      <c r="C16" s="12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10"/>
      <c r="R16" s="9"/>
      <c r="S16" s="10"/>
      <c r="T16" s="9"/>
      <c r="U16" s="9"/>
      <c r="V16" s="9"/>
      <c r="W16" s="9"/>
      <c r="X16" s="9"/>
      <c r="Y16" s="9"/>
      <c r="Z16" s="10"/>
      <c r="AA16" s="9"/>
      <c r="AB16" s="10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10"/>
      <c r="AO16" s="10"/>
      <c r="AP16" s="10"/>
      <c r="AQ16" s="9"/>
      <c r="AR16" s="10"/>
      <c r="AS16" s="10"/>
    </row>
    <row r="17" spans="1:45" s="8" customFormat="1">
      <c r="A17" s="1"/>
      <c r="B17" s="13"/>
      <c r="C17" s="12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10"/>
      <c r="R17" s="9"/>
      <c r="S17" s="10"/>
      <c r="T17" s="9"/>
      <c r="U17" s="9"/>
      <c r="V17" s="9"/>
      <c r="W17" s="9"/>
      <c r="X17" s="9"/>
      <c r="Y17" s="9"/>
      <c r="Z17" s="10"/>
      <c r="AA17" s="9"/>
      <c r="AB17" s="10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10"/>
      <c r="AO17" s="10"/>
      <c r="AP17" s="10"/>
      <c r="AQ17" s="9"/>
      <c r="AR17" s="10"/>
      <c r="AS17" s="10"/>
    </row>
    <row r="18" spans="1:45" s="8" customFormat="1">
      <c r="A18" s="1"/>
      <c r="B18" s="13"/>
      <c r="C18" s="12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  <c r="Q18" s="10"/>
      <c r="R18" s="9"/>
      <c r="S18" s="10"/>
      <c r="T18" s="9"/>
      <c r="U18" s="9"/>
      <c r="V18" s="9"/>
      <c r="W18" s="9"/>
      <c r="X18" s="9"/>
      <c r="Y18" s="9"/>
      <c r="Z18" s="10"/>
      <c r="AA18" s="9"/>
      <c r="AB18" s="10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10"/>
      <c r="AO18" s="10"/>
      <c r="AP18" s="10"/>
      <c r="AQ18" s="9"/>
      <c r="AR18" s="10"/>
      <c r="AS18" s="10"/>
    </row>
    <row r="19" spans="1:45" s="8" customFormat="1">
      <c r="A19" s="1"/>
      <c r="B19" s="13"/>
      <c r="C19" s="12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0"/>
      <c r="Q19" s="10"/>
      <c r="R19" s="9"/>
      <c r="S19" s="10"/>
      <c r="T19" s="9"/>
      <c r="U19" s="9"/>
      <c r="V19" s="9"/>
      <c r="W19" s="9"/>
      <c r="X19" s="9"/>
      <c r="Y19" s="9"/>
      <c r="Z19" s="10"/>
      <c r="AA19" s="9"/>
      <c r="AB19" s="10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10"/>
      <c r="AO19" s="10"/>
      <c r="AP19" s="10"/>
      <c r="AQ19" s="9"/>
      <c r="AR19" s="10"/>
      <c r="AS19" s="10"/>
    </row>
    <row r="20" spans="1:45" s="8" customFormat="1">
      <c r="A20" s="1"/>
      <c r="B20" s="13"/>
      <c r="C20" s="12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0"/>
      <c r="Q20" s="10"/>
      <c r="R20" s="9"/>
      <c r="S20" s="10"/>
      <c r="T20" s="9"/>
      <c r="U20" s="9"/>
      <c r="V20" s="9"/>
      <c r="W20" s="9"/>
      <c r="X20" s="9"/>
      <c r="Y20" s="9"/>
      <c r="Z20" s="10"/>
      <c r="AA20" s="9"/>
      <c r="AB20" s="10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10"/>
      <c r="AO20" s="10"/>
      <c r="AP20" s="10"/>
      <c r="AQ20" s="9"/>
      <c r="AR20" s="10"/>
      <c r="AS20" s="10"/>
    </row>
    <row r="21" spans="1:45" s="8" customFormat="1">
      <c r="A21" s="1"/>
      <c r="B21" s="13"/>
      <c r="C21" s="12"/>
      <c r="D21" s="9"/>
      <c r="E21" s="9"/>
      <c r="F21" s="9"/>
      <c r="G21" s="9"/>
      <c r="H21" s="9"/>
      <c r="I21" s="9"/>
      <c r="J21" s="10"/>
      <c r="K21" s="9"/>
      <c r="L21" s="9"/>
      <c r="M21" s="9"/>
      <c r="N21" s="9"/>
      <c r="O21" s="9"/>
      <c r="P21" s="10"/>
      <c r="Q21" s="10"/>
      <c r="R21" s="9"/>
      <c r="S21" s="10"/>
      <c r="T21" s="9"/>
      <c r="U21" s="9"/>
      <c r="V21" s="9"/>
      <c r="W21" s="9"/>
      <c r="X21" s="9"/>
      <c r="Y21" s="9"/>
      <c r="Z21" s="10"/>
      <c r="AA21" s="9"/>
      <c r="AB21" s="10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0"/>
      <c r="AO21" s="10"/>
      <c r="AP21" s="10"/>
      <c r="AQ21" s="9"/>
      <c r="AR21" s="10"/>
      <c r="AS21" s="10"/>
    </row>
    <row r="22" spans="1:45" s="8" customFormat="1">
      <c r="A22" s="1"/>
      <c r="B22" s="13"/>
      <c r="C22" s="12"/>
      <c r="D22" s="9"/>
      <c r="E22" s="9"/>
      <c r="F22" s="9"/>
      <c r="G22" s="9"/>
      <c r="H22" s="9"/>
      <c r="I22" s="9"/>
      <c r="J22" s="10"/>
      <c r="K22" s="9"/>
      <c r="L22" s="9"/>
      <c r="M22" s="9"/>
      <c r="N22" s="9"/>
      <c r="O22" s="9"/>
      <c r="P22" s="10"/>
      <c r="Q22" s="10"/>
      <c r="R22" s="9"/>
      <c r="S22" s="10"/>
      <c r="T22" s="9"/>
      <c r="U22" s="9"/>
      <c r="V22" s="9"/>
      <c r="W22" s="9"/>
      <c r="X22" s="9"/>
      <c r="Y22" s="9"/>
      <c r="Z22" s="10"/>
      <c r="AA22" s="9"/>
      <c r="AB22" s="10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0"/>
      <c r="AO22" s="10"/>
      <c r="AP22" s="10"/>
      <c r="AQ22" s="9"/>
      <c r="AR22" s="10"/>
      <c r="AS22" s="10"/>
    </row>
    <row r="23" spans="1:45" s="8" customFormat="1">
      <c r="A23" s="1"/>
      <c r="B23" s="13"/>
      <c r="C23" s="12"/>
      <c r="D23" s="9"/>
      <c r="E23" s="9"/>
      <c r="F23" s="9"/>
      <c r="G23" s="9"/>
      <c r="H23" s="9"/>
      <c r="I23" s="9"/>
      <c r="J23" s="10"/>
      <c r="K23" s="9"/>
      <c r="L23" s="9"/>
      <c r="M23" s="9"/>
      <c r="N23" s="9"/>
      <c r="O23" s="9"/>
      <c r="P23" s="10"/>
      <c r="Q23" s="10"/>
      <c r="R23" s="9"/>
      <c r="S23" s="10"/>
      <c r="T23" s="9"/>
      <c r="U23" s="9"/>
      <c r="V23" s="9"/>
      <c r="W23" s="9"/>
      <c r="X23" s="9"/>
      <c r="Y23" s="9"/>
      <c r="Z23" s="10"/>
      <c r="AA23" s="9"/>
      <c r="AB23" s="10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0"/>
      <c r="AO23" s="10"/>
      <c r="AP23" s="10"/>
      <c r="AQ23" s="9"/>
      <c r="AR23" s="10"/>
      <c r="AS23" s="10"/>
    </row>
    <row r="24" spans="1:45" s="8" customFormat="1">
      <c r="A24" s="1"/>
      <c r="B24" s="13"/>
      <c r="C24" s="12"/>
      <c r="D24" s="9"/>
      <c r="E24" s="9"/>
      <c r="F24" s="9"/>
      <c r="G24" s="9"/>
      <c r="H24" s="9"/>
      <c r="I24" s="9"/>
      <c r="J24" s="10"/>
      <c r="K24" s="9"/>
      <c r="L24" s="9"/>
      <c r="M24" s="9"/>
      <c r="N24" s="9"/>
      <c r="O24" s="9"/>
      <c r="P24" s="10"/>
      <c r="Q24" s="10"/>
      <c r="R24" s="9"/>
      <c r="S24" s="10"/>
      <c r="T24" s="9"/>
      <c r="U24" s="9"/>
      <c r="V24" s="9"/>
      <c r="W24" s="9"/>
      <c r="X24" s="9"/>
      <c r="Y24" s="9"/>
      <c r="Z24" s="10"/>
      <c r="AA24" s="9"/>
      <c r="AB24" s="10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0"/>
      <c r="AO24" s="10"/>
      <c r="AP24" s="10"/>
      <c r="AQ24" s="9"/>
      <c r="AR24" s="10"/>
      <c r="AS24" s="10"/>
    </row>
    <row r="25" spans="1:45" s="8" customFormat="1">
      <c r="A25" s="1"/>
      <c r="B25" s="13"/>
      <c r="C25" s="12"/>
      <c r="D25" s="9"/>
      <c r="E25" s="9"/>
      <c r="F25" s="9"/>
      <c r="G25" s="9"/>
      <c r="H25" s="9"/>
      <c r="I25" s="9"/>
      <c r="J25" s="10"/>
      <c r="K25" s="9"/>
      <c r="L25" s="9"/>
      <c r="M25" s="9"/>
      <c r="N25" s="9"/>
      <c r="O25" s="9"/>
      <c r="P25" s="10"/>
      <c r="Q25" s="10"/>
      <c r="R25" s="9"/>
      <c r="S25" s="10"/>
      <c r="T25" s="9"/>
      <c r="U25" s="9"/>
      <c r="V25" s="9"/>
      <c r="W25" s="9"/>
      <c r="X25" s="9"/>
      <c r="Y25" s="9"/>
      <c r="Z25" s="10"/>
      <c r="AA25" s="9"/>
      <c r="AB25" s="10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10"/>
      <c r="AO25" s="10"/>
      <c r="AP25" s="10"/>
      <c r="AQ25" s="9"/>
      <c r="AR25" s="10"/>
      <c r="AS25" s="10"/>
    </row>
    <row r="26" spans="1:45" s="8" customFormat="1">
      <c r="A26" s="1"/>
      <c r="B26" s="13"/>
      <c r="C26" s="12"/>
      <c r="D26" s="9"/>
      <c r="E26" s="9"/>
      <c r="F26" s="9"/>
      <c r="G26" s="9"/>
      <c r="H26" s="9"/>
      <c r="I26" s="9"/>
      <c r="J26" s="10"/>
      <c r="K26" s="9"/>
      <c r="L26" s="9"/>
      <c r="M26" s="9"/>
      <c r="N26" s="9"/>
      <c r="O26" s="9"/>
      <c r="P26" s="10"/>
      <c r="Q26" s="10"/>
      <c r="R26" s="9"/>
      <c r="S26" s="10"/>
      <c r="T26" s="9"/>
      <c r="U26" s="9"/>
      <c r="V26" s="9"/>
      <c r="W26" s="9"/>
      <c r="X26" s="9"/>
      <c r="Y26" s="9"/>
      <c r="Z26" s="10"/>
      <c r="AA26" s="9"/>
      <c r="AB26" s="10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10"/>
      <c r="AO26" s="10"/>
      <c r="AP26" s="10"/>
      <c r="AQ26" s="9"/>
      <c r="AR26" s="10"/>
      <c r="AS26" s="10"/>
    </row>
    <row r="27" spans="1:45" s="8" customFormat="1">
      <c r="A27" s="1"/>
      <c r="B27" s="13"/>
      <c r="C27" s="12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0"/>
      <c r="R27" s="9"/>
      <c r="S27" s="10"/>
      <c r="T27" s="9"/>
      <c r="U27" s="9"/>
      <c r="V27" s="9"/>
      <c r="W27" s="9"/>
      <c r="X27" s="9"/>
      <c r="Y27" s="9"/>
      <c r="Z27" s="10"/>
      <c r="AA27" s="9"/>
      <c r="AB27" s="10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10"/>
      <c r="AO27" s="10"/>
      <c r="AP27" s="10"/>
      <c r="AQ27" s="9"/>
      <c r="AR27" s="10"/>
      <c r="AS27" s="10"/>
    </row>
    <row r="28" spans="1:45" s="8" customFormat="1">
      <c r="A28" s="1"/>
      <c r="B28" s="13"/>
      <c r="C28" s="12"/>
      <c r="D28" s="9"/>
      <c r="E28" s="9"/>
      <c r="F28" s="9"/>
      <c r="G28" s="9"/>
      <c r="H28" s="9"/>
      <c r="I28" s="9"/>
      <c r="J28" s="10"/>
      <c r="K28" s="9"/>
      <c r="L28" s="9"/>
      <c r="M28" s="9"/>
      <c r="N28" s="9"/>
      <c r="O28" s="9"/>
      <c r="P28" s="10"/>
      <c r="Q28" s="10"/>
      <c r="R28" s="9"/>
      <c r="S28" s="10"/>
      <c r="T28" s="9"/>
      <c r="U28" s="9"/>
      <c r="V28" s="9"/>
      <c r="W28" s="9"/>
      <c r="X28" s="9"/>
      <c r="Y28" s="9"/>
      <c r="Z28" s="10"/>
      <c r="AA28" s="9"/>
      <c r="AB28" s="10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10"/>
      <c r="AO28" s="10"/>
      <c r="AP28" s="10"/>
      <c r="AQ28" s="9"/>
      <c r="AR28" s="10"/>
      <c r="AS28" s="10"/>
    </row>
    <row r="29" spans="1:45" s="8" customFormat="1">
      <c r="A29" s="1"/>
      <c r="B29" s="13"/>
      <c r="C29" s="12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  <c r="Q29" s="10"/>
      <c r="R29" s="9"/>
      <c r="S29" s="10"/>
      <c r="T29" s="9"/>
      <c r="U29" s="9"/>
      <c r="V29" s="9"/>
      <c r="W29" s="9"/>
      <c r="X29" s="9"/>
      <c r="Y29" s="9"/>
      <c r="Z29" s="10"/>
      <c r="AA29" s="9"/>
      <c r="AB29" s="10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10"/>
      <c r="AO29" s="10"/>
      <c r="AP29" s="10"/>
      <c r="AQ29" s="9"/>
      <c r="AR29" s="10"/>
      <c r="AS29" s="10"/>
    </row>
    <row r="30" spans="1:45" s="8" customFormat="1">
      <c r="A30" s="1"/>
      <c r="B30" s="13"/>
      <c r="C30" s="12"/>
      <c r="D30" s="9"/>
      <c r="E30" s="9"/>
      <c r="F30" s="9"/>
      <c r="G30" s="9"/>
      <c r="H30" s="9"/>
      <c r="I30" s="9"/>
      <c r="J30" s="9"/>
      <c r="K30" s="9"/>
      <c r="L30" s="10"/>
      <c r="M30" s="9"/>
      <c r="N30" s="9"/>
      <c r="O30" s="9"/>
      <c r="P30" s="10"/>
      <c r="Q30" s="10"/>
      <c r="R30" s="9"/>
      <c r="S30" s="10"/>
      <c r="T30" s="9"/>
      <c r="U30" s="9"/>
      <c r="V30" s="9"/>
      <c r="W30" s="9"/>
      <c r="X30" s="9"/>
      <c r="Y30" s="9"/>
      <c r="Z30" s="10"/>
      <c r="AA30" s="9"/>
      <c r="AB30" s="10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10"/>
      <c r="AO30" s="10"/>
      <c r="AP30" s="10"/>
      <c r="AQ30" s="9"/>
      <c r="AR30" s="10"/>
      <c r="AS30" s="10"/>
    </row>
    <row r="31" spans="1:45" s="8" customFormat="1">
      <c r="A31" s="1"/>
      <c r="B31" s="13"/>
      <c r="C31" s="12"/>
      <c r="D31" s="9"/>
      <c r="E31" s="9"/>
      <c r="F31" s="9"/>
      <c r="G31" s="9"/>
      <c r="H31" s="9"/>
      <c r="I31" s="9"/>
      <c r="J31" s="9"/>
      <c r="K31" s="9"/>
      <c r="L31" s="10"/>
      <c r="M31" s="9"/>
      <c r="N31" s="9"/>
      <c r="O31" s="9"/>
      <c r="P31" s="10"/>
      <c r="Q31" s="10"/>
      <c r="R31" s="9"/>
      <c r="S31" s="10"/>
      <c r="T31" s="9"/>
      <c r="U31" s="9"/>
      <c r="V31" s="9"/>
      <c r="W31" s="9"/>
      <c r="X31" s="9"/>
      <c r="Y31" s="9"/>
      <c r="Z31" s="10"/>
      <c r="AA31" s="9"/>
      <c r="AB31" s="10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10"/>
      <c r="AO31" s="10"/>
      <c r="AP31" s="10"/>
      <c r="AQ31" s="9"/>
      <c r="AR31" s="10"/>
      <c r="AS31" s="10"/>
    </row>
    <row r="32" spans="1:45" s="8" customFormat="1">
      <c r="A32" s="1"/>
      <c r="B32" s="13"/>
      <c r="C32" s="12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10"/>
      <c r="Q32" s="10"/>
      <c r="R32" s="9"/>
      <c r="S32" s="10"/>
      <c r="T32" s="9"/>
      <c r="U32" s="9"/>
      <c r="V32" s="9"/>
      <c r="W32" s="9"/>
      <c r="X32" s="9"/>
      <c r="Y32" s="9"/>
      <c r="Z32" s="10"/>
      <c r="AA32" s="9"/>
      <c r="AB32" s="10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10"/>
      <c r="AO32" s="10"/>
      <c r="AP32" s="10"/>
      <c r="AQ32" s="9"/>
      <c r="AR32" s="10"/>
      <c r="AS32" s="10"/>
    </row>
    <row r="33" spans="1:45" s="8" customFormat="1">
      <c r="A33" s="1"/>
      <c r="B33" s="13"/>
      <c r="C33" s="12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10"/>
      <c r="Q33" s="10"/>
      <c r="R33" s="9"/>
      <c r="S33" s="10"/>
      <c r="T33" s="9"/>
      <c r="U33" s="9"/>
      <c r="V33" s="9"/>
      <c r="W33" s="9"/>
      <c r="X33" s="9"/>
      <c r="Y33" s="9"/>
      <c r="Z33" s="10"/>
      <c r="AA33" s="9"/>
      <c r="AB33" s="10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10"/>
      <c r="AO33" s="10"/>
      <c r="AP33" s="10"/>
      <c r="AQ33" s="9"/>
      <c r="AR33" s="10"/>
      <c r="AS33" s="10"/>
    </row>
    <row r="34" spans="1:45" s="8" customFormat="1">
      <c r="A34" s="1"/>
      <c r="B34" s="13"/>
      <c r="C34" s="12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10"/>
      <c r="Q34" s="10"/>
      <c r="R34" s="9"/>
      <c r="S34" s="10"/>
      <c r="T34" s="9"/>
      <c r="U34" s="9"/>
      <c r="V34" s="9"/>
      <c r="W34" s="9"/>
      <c r="X34" s="9"/>
      <c r="Y34" s="9"/>
      <c r="Z34" s="10"/>
      <c r="AA34" s="9"/>
      <c r="AB34" s="10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10"/>
      <c r="AO34" s="10"/>
      <c r="AP34" s="10"/>
      <c r="AQ34" s="9"/>
      <c r="AR34" s="10"/>
      <c r="AS34" s="10"/>
    </row>
    <row r="35" spans="1:45" s="8" customFormat="1">
      <c r="A35" s="1"/>
      <c r="B35" s="13"/>
      <c r="C35" s="12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10"/>
      <c r="Q35" s="10"/>
      <c r="R35" s="9"/>
      <c r="S35" s="10"/>
      <c r="T35" s="9"/>
      <c r="U35" s="9"/>
      <c r="V35" s="9"/>
      <c r="W35" s="9"/>
      <c r="X35" s="9"/>
      <c r="Y35" s="9"/>
      <c r="Z35" s="10"/>
      <c r="AA35" s="9"/>
      <c r="AB35" s="10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10"/>
      <c r="AO35" s="10"/>
      <c r="AP35" s="10"/>
      <c r="AQ35" s="9"/>
      <c r="AR35" s="10"/>
      <c r="AS35" s="10"/>
    </row>
    <row r="36" spans="1:45" s="8" customFormat="1">
      <c r="A36" s="1"/>
      <c r="B36" s="13"/>
      <c r="C36" s="12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10"/>
      <c r="Q36" s="10"/>
      <c r="R36" s="9"/>
      <c r="S36" s="10"/>
      <c r="T36" s="9"/>
      <c r="U36" s="9"/>
      <c r="V36" s="9"/>
      <c r="W36" s="9"/>
      <c r="X36" s="9"/>
      <c r="Y36" s="9"/>
      <c r="Z36" s="10"/>
      <c r="AA36" s="9"/>
      <c r="AB36" s="10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10"/>
      <c r="AO36" s="10"/>
      <c r="AP36" s="10"/>
      <c r="AQ36" s="9"/>
      <c r="AR36" s="10"/>
      <c r="AS36" s="10"/>
    </row>
    <row r="37" spans="1:45" s="8" customFormat="1">
      <c r="A37" s="1"/>
      <c r="B37" s="13"/>
      <c r="C37" s="12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10"/>
      <c r="Q37" s="10"/>
      <c r="R37" s="9"/>
      <c r="S37" s="10"/>
      <c r="T37" s="9"/>
      <c r="U37" s="9"/>
      <c r="V37" s="9"/>
      <c r="W37" s="9"/>
      <c r="X37" s="9"/>
      <c r="Y37" s="9"/>
      <c r="Z37" s="10"/>
      <c r="AA37" s="9"/>
      <c r="AB37" s="10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10"/>
      <c r="AO37" s="10"/>
      <c r="AP37" s="10"/>
      <c r="AQ37" s="9"/>
      <c r="AR37" s="10"/>
      <c r="AS37" s="10"/>
    </row>
    <row r="38" spans="1:45" s="8" customFormat="1">
      <c r="A38" s="1"/>
      <c r="B38" s="13"/>
      <c r="C38" s="12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10"/>
      <c r="Q38" s="10"/>
      <c r="R38" s="9"/>
      <c r="S38" s="10"/>
      <c r="T38" s="9"/>
      <c r="U38" s="9"/>
      <c r="V38" s="9"/>
      <c r="W38" s="9"/>
      <c r="X38" s="9"/>
      <c r="Y38" s="9"/>
      <c r="Z38" s="10"/>
      <c r="AA38" s="9"/>
      <c r="AB38" s="10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10"/>
      <c r="AO38" s="10"/>
      <c r="AP38" s="10"/>
      <c r="AQ38" s="9"/>
      <c r="AR38" s="10"/>
      <c r="AS38" s="10"/>
    </row>
    <row r="39" spans="1:45" s="8" customFormat="1">
      <c r="A39" s="9"/>
      <c r="B39" s="13"/>
      <c r="C39" s="12"/>
      <c r="D39" s="7"/>
      <c r="E39" s="7"/>
      <c r="F39" s="7"/>
      <c r="G39" s="7"/>
      <c r="H39" s="7"/>
      <c r="I39" s="7"/>
      <c r="J39" s="7"/>
      <c r="K39" s="7"/>
      <c r="L39" s="9"/>
      <c r="M39" s="7"/>
      <c r="N39" s="7"/>
      <c r="O39" s="7"/>
      <c r="P39" s="9"/>
      <c r="Q39" s="9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9"/>
      <c r="AJ39" s="7"/>
      <c r="AK39" s="7"/>
      <c r="AL39" s="7"/>
      <c r="AM39" s="9"/>
      <c r="AN39" s="7"/>
      <c r="AO39" s="7"/>
      <c r="AP39" s="9"/>
      <c r="AQ39" s="7"/>
      <c r="AR39" s="7"/>
      <c r="AS39" s="7"/>
    </row>
    <row r="40" spans="1:45" s="8" customFormat="1">
      <c r="A40" s="9"/>
      <c r="B40" s="13"/>
      <c r="C40" s="12"/>
      <c r="D40" s="7"/>
      <c r="E40" s="7"/>
      <c r="F40" s="7"/>
      <c r="G40" s="7"/>
      <c r="H40" s="7"/>
      <c r="I40" s="7"/>
      <c r="J40" s="7"/>
      <c r="K40" s="7"/>
      <c r="L40" s="9"/>
      <c r="M40" s="7"/>
      <c r="N40" s="7"/>
      <c r="O40" s="7"/>
      <c r="P40" s="9"/>
      <c r="Q40" s="9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9"/>
      <c r="AJ40" s="7"/>
      <c r="AK40" s="7"/>
      <c r="AL40" s="7"/>
      <c r="AM40" s="9"/>
      <c r="AN40" s="7"/>
      <c r="AO40" s="7"/>
      <c r="AP40" s="9"/>
      <c r="AQ40" s="7"/>
      <c r="AR40" s="7"/>
      <c r="AS40" s="7"/>
    </row>
    <row r="41" spans="1:45" s="8" customFormat="1">
      <c r="A41" s="9"/>
      <c r="B41" s="13"/>
      <c r="C41" s="12"/>
      <c r="D41" s="7"/>
      <c r="E41" s="7"/>
      <c r="F41" s="7"/>
      <c r="G41" s="7"/>
      <c r="H41" s="7"/>
      <c r="I41" s="7"/>
      <c r="J41" s="7"/>
      <c r="K41" s="7"/>
      <c r="L41" s="9"/>
      <c r="M41" s="7"/>
      <c r="N41" s="7"/>
      <c r="O41" s="7"/>
      <c r="P41" s="9"/>
      <c r="Q41" s="9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9"/>
      <c r="AJ41" s="7"/>
      <c r="AK41" s="7"/>
      <c r="AL41" s="7"/>
      <c r="AM41" s="9"/>
      <c r="AN41" s="7"/>
      <c r="AO41" s="7"/>
      <c r="AP41" s="9"/>
      <c r="AQ41" s="7"/>
      <c r="AR41" s="7"/>
      <c r="AS41" s="7"/>
    </row>
    <row r="42" spans="1:45">
      <c r="A42" s="9"/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</row>
    <row r="43" spans="1:45">
      <c r="A43" s="9"/>
      <c r="C43" s="1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</row>
    <row r="44" spans="1:45">
      <c r="A44" s="9"/>
      <c r="C44" s="1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</row>
    <row r="45" spans="1:45">
      <c r="A45" s="9"/>
      <c r="C45" s="1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</row>
    <row r="46" spans="1:45">
      <c r="A46" s="9"/>
      <c r="C46" s="1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</row>
    <row r="47" spans="1:45">
      <c r="A47" s="9"/>
      <c r="C47" s="1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</row>
    <row r="48" spans="1:45">
      <c r="A48" s="9"/>
      <c r="C48" s="1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</row>
    <row r="49" spans="1:62">
      <c r="A49" s="9"/>
      <c r="C49" s="1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</row>
    <row r="50" spans="1:62">
      <c r="A50" s="9"/>
      <c r="C50" s="1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</row>
    <row r="51" spans="1:62">
      <c r="A51" s="9"/>
      <c r="C51" s="1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</row>
    <row r="52" spans="1:62">
      <c r="A52" s="9"/>
      <c r="C52" s="1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</row>
    <row r="53" spans="1:62">
      <c r="A53" s="9"/>
      <c r="C53" s="1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</row>
    <row r="54" spans="1:62">
      <c r="A54" s="9"/>
      <c r="C54" s="1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</row>
    <row r="55" spans="1:62">
      <c r="A55" s="9"/>
      <c r="C55" s="1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</row>
    <row r="56" spans="1:62">
      <c r="A56" s="9"/>
      <c r="C56" s="1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</row>
    <row r="57" spans="1:62">
      <c r="A57" s="9"/>
      <c r="C57" s="1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</row>
    <row r="58" spans="1:62">
      <c r="A58" s="9"/>
      <c r="C58" s="12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</row>
    <row r="59" spans="1:62">
      <c r="A59" s="9"/>
      <c r="C59" s="12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</row>
    <row r="60" spans="1:62">
      <c r="A60" s="9"/>
      <c r="C60" s="12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</row>
    <row r="61" spans="1:62">
      <c r="A61" s="9"/>
      <c r="C61" s="1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</row>
    <row r="62" spans="1:62">
      <c r="A62" s="9"/>
      <c r="C62" s="12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</row>
    <row r="63" spans="1:62">
      <c r="A63" s="9"/>
      <c r="C63" s="12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</row>
    <row r="64" spans="1:62">
      <c r="A64" s="9"/>
      <c r="C64" s="12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</row>
    <row r="65" spans="1:62">
      <c r="A65" s="9"/>
      <c r="C65" s="12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</row>
    <row r="66" spans="1:62">
      <c r="A66" s="9"/>
      <c r="C66" s="12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</row>
    <row r="67" spans="1:62">
      <c r="A67" s="9"/>
      <c r="C67" s="12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</row>
    <row r="68" spans="1:62">
      <c r="A68" s="9"/>
      <c r="C68" s="12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</row>
    <row r="69" spans="1:62">
      <c r="A69" s="9"/>
      <c r="C69" s="12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</row>
    <row r="70" spans="1:62">
      <c r="A70" s="9"/>
      <c r="C70" s="12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</row>
    <row r="71" spans="1:62">
      <c r="A71" s="9"/>
      <c r="C71" s="12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</row>
    <row r="72" spans="1:62">
      <c r="A72" s="9"/>
      <c r="C72" s="12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</row>
    <row r="73" spans="1:62">
      <c r="A73" s="9"/>
      <c r="C73" s="12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</row>
    <row r="74" spans="1:62">
      <c r="A74" s="9"/>
      <c r="C74" s="12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</row>
    <row r="75" spans="1:62">
      <c r="A75" s="9"/>
      <c r="C75" s="12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</row>
    <row r="76" spans="1:62">
      <c r="A76" s="9"/>
      <c r="C76" s="12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</row>
    <row r="77" spans="1:62">
      <c r="A77" s="9"/>
      <c r="C77" s="12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</row>
    <row r="78" spans="1:62">
      <c r="A78" s="9"/>
      <c r="C78" s="12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</row>
    <row r="79" spans="1:62">
      <c r="A79" s="9"/>
      <c r="C79" s="12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</row>
    <row r="80" spans="1:62">
      <c r="A80" s="9"/>
      <c r="C80" s="12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</row>
    <row r="81" spans="1:62">
      <c r="A81" s="9"/>
      <c r="C81" s="12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</row>
    <row r="82" spans="1:62">
      <c r="A82" s="9"/>
      <c r="C82" s="12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</row>
    <row r="83" spans="1:62">
      <c r="A83" s="9"/>
      <c r="C83" s="12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</row>
    <row r="84" spans="1:62">
      <c r="A84" s="9"/>
      <c r="C84" s="12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</row>
    <row r="85" spans="1:62">
      <c r="A85" s="9"/>
      <c r="C85" s="12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</row>
    <row r="86" spans="1:62">
      <c r="A86" s="9"/>
      <c r="C86" s="12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</row>
    <row r="87" spans="1:62">
      <c r="A87" s="9"/>
      <c r="C87" s="12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</row>
    <row r="88" spans="1:62">
      <c r="A88" s="9"/>
      <c r="C88" s="12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</row>
    <row r="89" spans="1:62">
      <c r="A89" s="9"/>
      <c r="C89" s="12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</row>
    <row r="90" spans="1:62">
      <c r="A90" s="9"/>
      <c r="C90" s="12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</row>
    <row r="91" spans="1:62">
      <c r="A91" s="9"/>
      <c r="C91" s="12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</row>
    <row r="92" spans="1:62">
      <c r="A92" s="9"/>
      <c r="C92" s="12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</row>
    <row r="93" spans="1:62">
      <c r="A93" s="9"/>
      <c r="C93" s="12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</row>
    <row r="94" spans="1:62">
      <c r="A94" s="9"/>
      <c r="C94" s="12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</row>
    <row r="95" spans="1:62">
      <c r="A95" s="9"/>
      <c r="C95" s="12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</row>
    <row r="96" spans="1:62">
      <c r="A96" s="9"/>
      <c r="C96" s="12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</row>
    <row r="97" spans="1:62">
      <c r="A97" s="9"/>
      <c r="C97" s="12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</row>
    <row r="98" spans="1:62">
      <c r="A98" s="9"/>
      <c r="C98" s="12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</row>
    <row r="99" spans="1:62">
      <c r="A99" s="9"/>
      <c r="C99" s="12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</row>
    <row r="100" spans="1:62">
      <c r="A100" s="9"/>
      <c r="C100" s="12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</row>
    <row r="101" spans="1:62">
      <c r="A101" s="9"/>
      <c r="C101" s="12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</row>
    <row r="102" spans="1:62">
      <c r="A102" s="9"/>
      <c r="C102" s="12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</row>
    <row r="103" spans="1:62">
      <c r="A103" s="9"/>
      <c r="C103" s="12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</row>
    <row r="104" spans="1:62">
      <c r="A104" s="9"/>
      <c r="C104" s="12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</row>
    <row r="105" spans="1:62">
      <c r="A105" s="9"/>
      <c r="C105" s="12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</row>
    <row r="106" spans="1:62">
      <c r="A106" s="9"/>
      <c r="C106" s="12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</row>
    <row r="107" spans="1:62">
      <c r="A107" s="9"/>
      <c r="C107" s="12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</row>
    <row r="108" spans="1:62">
      <c r="A108" s="9"/>
      <c r="C108" s="12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</row>
    <row r="109" spans="1:62">
      <c r="A109" s="9"/>
      <c r="C109" s="12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</row>
    <row r="110" spans="1:62">
      <c r="A110" s="9"/>
      <c r="C110" s="12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</row>
    <row r="111" spans="1:62">
      <c r="A111" s="9"/>
      <c r="C111" s="12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</row>
    <row r="112" spans="1:62">
      <c r="A112" s="9"/>
      <c r="C112" s="12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</row>
    <row r="113" spans="1:62">
      <c r="A113" s="9"/>
      <c r="C113" s="12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</row>
    <row r="114" spans="1:62">
      <c r="A114" s="9"/>
      <c r="C114" s="12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</row>
    <row r="115" spans="1:62">
      <c r="A115" s="9"/>
      <c r="C115" s="12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</row>
    <row r="116" spans="1:62">
      <c r="A116" s="9"/>
      <c r="C116" s="12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</row>
    <row r="117" spans="1:62">
      <c r="A117" s="9"/>
      <c r="C117" s="12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</row>
    <row r="118" spans="1:62">
      <c r="A118" s="9"/>
      <c r="C118" s="12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</row>
    <row r="119" spans="1:62">
      <c r="A119" s="9"/>
      <c r="C119" s="12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</row>
    <row r="120" spans="1:62">
      <c r="A120" s="9"/>
      <c r="C120" s="12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</row>
    <row r="121" spans="1:62">
      <c r="A121" s="9"/>
      <c r="C121" s="12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</row>
    <row r="122" spans="1:62">
      <c r="A122" s="9"/>
      <c r="C122" s="12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</row>
    <row r="123" spans="1:62">
      <c r="A123" s="9"/>
      <c r="C123" s="12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</row>
    <row r="124" spans="1:62">
      <c r="A124" s="9"/>
      <c r="C124" s="12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</row>
    <row r="125" spans="1:62">
      <c r="A125" s="9"/>
      <c r="C125" s="12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</row>
    <row r="126" spans="1:62">
      <c r="A126" s="9"/>
      <c r="C126" s="12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</row>
    <row r="127" spans="1:62">
      <c r="A127" s="9"/>
      <c r="C127" s="12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</row>
    <row r="128" spans="1:62">
      <c r="A128" s="9"/>
      <c r="C128" s="12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</row>
    <row r="129" spans="1:62">
      <c r="A129" s="9"/>
      <c r="C129" s="12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</row>
    <row r="130" spans="1:62">
      <c r="A130" s="9"/>
      <c r="C130" s="12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</row>
    <row r="131" spans="1:62">
      <c r="A131" s="9"/>
      <c r="C131" s="12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</row>
    <row r="132" spans="1:62">
      <c r="A132" s="9"/>
      <c r="C132" s="12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</row>
    <row r="133" spans="1:62">
      <c r="A133" s="9"/>
      <c r="C133" s="12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</row>
    <row r="134" spans="1:62">
      <c r="A134" s="9"/>
      <c r="C134" s="12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</row>
    <row r="135" spans="1:62">
      <c r="A135" s="9"/>
      <c r="C135" s="12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</row>
    <row r="136" spans="1:62">
      <c r="A136" s="9"/>
      <c r="C136" s="12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</row>
    <row r="137" spans="1:62">
      <c r="A137" s="9"/>
      <c r="C137" s="12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</row>
    <row r="138" spans="1:62">
      <c r="A138" s="9"/>
      <c r="C138" s="12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</row>
    <row r="139" spans="1:62">
      <c r="A139" s="9"/>
      <c r="C139" s="12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</row>
    <row r="140" spans="1:62">
      <c r="A140" s="9"/>
      <c r="C140" s="12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</row>
    <row r="141" spans="1:62">
      <c r="A141" s="9"/>
      <c r="C141" s="12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</row>
    <row r="142" spans="1:62">
      <c r="A142" s="9"/>
      <c r="C142" s="12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</row>
    <row r="143" spans="1:62">
      <c r="A143" s="9"/>
      <c r="C143" s="12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</row>
    <row r="144" spans="1:62">
      <c r="A144" s="9"/>
      <c r="C144" s="12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</row>
    <row r="145" spans="1:62">
      <c r="A145" s="9"/>
      <c r="C145" s="12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</row>
    <row r="146" spans="1:62"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</row>
    <row r="147" spans="1:62"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</row>
    <row r="148" spans="1:62"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</row>
    <row r="149" spans="1:62"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</row>
    <row r="150" spans="1:62"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</row>
    <row r="151" spans="1:62"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</row>
    <row r="152" spans="1:62"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29"/>
  <sheetViews>
    <sheetView tabSelected="1" topLeftCell="C1" workbookViewId="0">
      <selection activeCell="J5" sqref="J5"/>
    </sheetView>
  </sheetViews>
  <sheetFormatPr baseColWidth="10" defaultColWidth="10.83203125" defaultRowHeight="14"/>
  <cols>
    <col min="1" max="1" width="9.33203125" style="15" customWidth="1"/>
    <col min="2" max="2" width="8.33203125" style="15" customWidth="1"/>
    <col min="3" max="3" width="13.33203125" style="15" customWidth="1"/>
    <col min="4" max="4" width="21.33203125" style="15" customWidth="1"/>
    <col min="5" max="6" width="17.6640625" style="15" customWidth="1"/>
    <col min="7" max="7" width="12.83203125" style="15" customWidth="1"/>
    <col min="8" max="8" width="21.83203125" style="15" customWidth="1"/>
    <col min="9" max="9" width="13.1640625" style="15" customWidth="1"/>
    <col min="10" max="11" width="11.1640625" style="15" customWidth="1"/>
    <col min="12" max="12" width="8.6640625" style="15" customWidth="1"/>
    <col min="13" max="29" width="10.83203125" style="14"/>
    <col min="30" max="16384" width="10.83203125" style="15"/>
  </cols>
  <sheetData>
    <row r="1" spans="1:13" ht="27" customHeight="1">
      <c r="A1" s="16" t="s">
        <v>40</v>
      </c>
      <c r="B1" s="16" t="s">
        <v>42</v>
      </c>
      <c r="C1" s="16" t="s">
        <v>47</v>
      </c>
      <c r="D1" s="14"/>
      <c r="E1" s="14"/>
      <c r="F1" s="14"/>
      <c r="G1" s="14"/>
      <c r="H1" s="14"/>
      <c r="I1" s="14"/>
      <c r="J1" s="14"/>
      <c r="K1" s="14"/>
      <c r="L1" s="14"/>
    </row>
    <row r="2" spans="1:13">
      <c r="A2" s="17"/>
      <c r="B2" s="17" t="s">
        <v>64</v>
      </c>
      <c r="C2" s="17">
        <v>2018</v>
      </c>
      <c r="D2" s="14"/>
      <c r="E2" s="14"/>
      <c r="F2" s="14"/>
      <c r="G2" s="14"/>
      <c r="H2" s="14"/>
      <c r="I2" s="14"/>
      <c r="J2" s="14"/>
      <c r="K2" s="14"/>
      <c r="L2" s="14"/>
    </row>
    <row r="3" spans="1:13">
      <c r="A3" s="17"/>
      <c r="B3" s="17"/>
      <c r="C3" s="17"/>
      <c r="D3" s="14"/>
      <c r="E3" s="14"/>
      <c r="F3" s="14"/>
      <c r="G3" s="14"/>
      <c r="H3" s="14"/>
      <c r="I3" s="14"/>
      <c r="J3" s="14"/>
      <c r="K3" s="14"/>
      <c r="L3" s="14"/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3" ht="20" customHeight="1">
      <c r="A5" s="18" t="s">
        <v>48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3" ht="30">
      <c r="A6" s="19" t="s">
        <v>40</v>
      </c>
      <c r="B6" s="19" t="s">
        <v>42</v>
      </c>
      <c r="C6" s="20" t="s">
        <v>49</v>
      </c>
      <c r="D6" s="20" t="s">
        <v>50</v>
      </c>
      <c r="E6" s="20" t="s">
        <v>51</v>
      </c>
      <c r="F6" s="20" t="s">
        <v>52</v>
      </c>
      <c r="G6" s="20" t="s">
        <v>53</v>
      </c>
      <c r="H6" s="20" t="s">
        <v>54</v>
      </c>
      <c r="I6" s="14"/>
      <c r="J6" s="14"/>
      <c r="K6" s="14"/>
      <c r="L6" s="14"/>
    </row>
    <row r="7" spans="1:13">
      <c r="A7" s="21"/>
      <c r="B7" s="21" t="s">
        <v>64</v>
      </c>
      <c r="C7" s="21" t="s">
        <v>65</v>
      </c>
      <c r="D7" s="21">
        <v>13.5</v>
      </c>
      <c r="E7" s="21">
        <v>1</v>
      </c>
      <c r="F7" s="21">
        <v>1645</v>
      </c>
      <c r="G7" s="21">
        <v>26</v>
      </c>
      <c r="H7" s="21"/>
      <c r="I7" s="14"/>
      <c r="J7" s="14"/>
      <c r="K7" s="14"/>
      <c r="L7" s="14"/>
    </row>
    <row r="8" spans="1:13">
      <c r="A8" s="21"/>
      <c r="B8" s="21"/>
      <c r="C8" s="21" t="s">
        <v>66</v>
      </c>
      <c r="D8" s="21">
        <v>26.5</v>
      </c>
      <c r="E8" s="21">
        <v>1</v>
      </c>
      <c r="F8" s="21">
        <v>1530</v>
      </c>
      <c r="G8" s="21">
        <v>32</v>
      </c>
      <c r="H8" s="21"/>
      <c r="I8" s="14"/>
      <c r="J8" s="14"/>
      <c r="K8" s="14"/>
      <c r="L8" s="14"/>
    </row>
    <row r="9" spans="1:13">
      <c r="A9" s="21"/>
      <c r="B9" s="21"/>
      <c r="C9" s="21"/>
      <c r="D9" s="21"/>
      <c r="E9" s="21"/>
      <c r="F9" s="21"/>
      <c r="G9" s="21"/>
      <c r="H9" s="21"/>
      <c r="I9" s="14"/>
      <c r="J9" s="14"/>
      <c r="K9" s="14"/>
      <c r="L9" s="14"/>
    </row>
    <row r="10" spans="1:13">
      <c r="A10" s="21"/>
      <c r="B10" s="21"/>
      <c r="C10" s="21"/>
      <c r="D10" s="21"/>
      <c r="E10" s="21"/>
      <c r="F10" s="21"/>
      <c r="G10" s="21"/>
      <c r="H10" s="21"/>
      <c r="I10" s="14"/>
      <c r="J10" s="14"/>
      <c r="K10" s="14"/>
      <c r="L10" s="14"/>
    </row>
    <row r="11" spans="1:13">
      <c r="A11" s="21"/>
      <c r="B11" s="21"/>
      <c r="C11" s="21"/>
      <c r="D11" s="21"/>
      <c r="E11" s="21"/>
      <c r="F11" s="21"/>
      <c r="G11" s="21"/>
      <c r="H11" s="21"/>
      <c r="I11" s="14"/>
      <c r="J11" s="14"/>
      <c r="K11" s="14"/>
      <c r="L11" s="14"/>
    </row>
    <row r="12" spans="1:13" ht="31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3">
      <c r="A13" s="18" t="s">
        <v>55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3" ht="30">
      <c r="A14" s="19" t="s">
        <v>40</v>
      </c>
      <c r="B14" s="19" t="s">
        <v>42</v>
      </c>
      <c r="C14" s="19" t="s">
        <v>56</v>
      </c>
      <c r="D14" s="20" t="s">
        <v>50</v>
      </c>
      <c r="E14" s="20" t="s">
        <v>57</v>
      </c>
      <c r="F14" s="20" t="s">
        <v>51</v>
      </c>
      <c r="G14" s="22" t="s">
        <v>58</v>
      </c>
      <c r="H14" s="22" t="s">
        <v>59</v>
      </c>
      <c r="I14" s="19" t="s">
        <v>60</v>
      </c>
      <c r="J14" s="22" t="s">
        <v>61</v>
      </c>
      <c r="K14" s="19" t="s">
        <v>62</v>
      </c>
      <c r="L14" s="23" t="s">
        <v>63</v>
      </c>
    </row>
    <row r="15" spans="1:13">
      <c r="A15" s="21"/>
      <c r="B15" s="21" t="s">
        <v>64</v>
      </c>
      <c r="C15" s="21"/>
      <c r="D15" s="21"/>
      <c r="E15" s="21">
        <v>1</v>
      </c>
      <c r="F15" s="21"/>
      <c r="G15" s="21">
        <v>3.8925000000000001E-2</v>
      </c>
      <c r="H15" s="21">
        <v>336.77935230000003</v>
      </c>
      <c r="I15" s="21">
        <v>11.35937601</v>
      </c>
      <c r="J15" s="21"/>
      <c r="K15" s="21"/>
      <c r="L15" s="21"/>
      <c r="M15" s="24"/>
    </row>
    <row r="16" spans="1:13" ht="14" customHeight="1">
      <c r="A16" s="21"/>
      <c r="B16" s="21"/>
      <c r="C16" s="21"/>
      <c r="D16" s="21"/>
      <c r="E16" s="21">
        <v>3</v>
      </c>
      <c r="F16" s="21"/>
      <c r="G16" s="21">
        <v>6.0679999999999998E-2</v>
      </c>
      <c r="H16" s="21">
        <v>362.98083259999999</v>
      </c>
      <c r="I16" s="21">
        <v>11.567428290000001</v>
      </c>
      <c r="J16" s="21"/>
      <c r="K16" s="21"/>
      <c r="L16" s="21"/>
      <c r="M16" s="24"/>
    </row>
    <row r="17" spans="1:12">
      <c r="A17" s="21"/>
      <c r="B17" s="21"/>
      <c r="C17" s="21"/>
      <c r="D17" s="21"/>
      <c r="E17" s="21">
        <v>5</v>
      </c>
      <c r="F17" s="21"/>
      <c r="G17" s="21">
        <v>9.8525000000000001E-2</v>
      </c>
      <c r="H17" s="21">
        <v>221.43374539999999</v>
      </c>
      <c r="I17" s="21">
        <v>7.0640364590000004</v>
      </c>
      <c r="J17" s="21"/>
      <c r="K17" s="21"/>
      <c r="L17" s="21"/>
    </row>
    <row r="18" spans="1:12">
      <c r="A18" s="21"/>
      <c r="B18" s="21"/>
      <c r="C18" s="21"/>
      <c r="D18" s="21"/>
      <c r="E18" s="21">
        <v>7</v>
      </c>
      <c r="F18" s="21"/>
      <c r="G18" s="21">
        <v>0.12540000000000001</v>
      </c>
      <c r="H18" s="21">
        <v>482.5264449</v>
      </c>
      <c r="I18" s="21">
        <v>12.023748380000001</v>
      </c>
      <c r="J18" s="21"/>
      <c r="K18" s="21"/>
      <c r="L18" s="21"/>
    </row>
    <row r="19" spans="1:12">
      <c r="A19" s="21"/>
      <c r="B19" s="21"/>
      <c r="C19" s="21"/>
      <c r="D19" s="21"/>
      <c r="E19" s="21">
        <v>9</v>
      </c>
      <c r="F19" s="21"/>
      <c r="G19" s="21">
        <v>0.14635999999999999</v>
      </c>
      <c r="H19" s="21">
        <v>273.4583437</v>
      </c>
      <c r="I19" s="21">
        <v>7.9500426089999996</v>
      </c>
      <c r="J19" s="21"/>
      <c r="K19" s="21"/>
      <c r="L19" s="21"/>
    </row>
    <row r="20" spans="1:12">
      <c r="A20" s="21"/>
      <c r="B20" s="21"/>
      <c r="C20" s="21"/>
      <c r="D20" s="21"/>
      <c r="E20" s="21">
        <v>11</v>
      </c>
      <c r="F20" s="21"/>
      <c r="G20" s="21">
        <v>0.17721999999999999</v>
      </c>
      <c r="H20" s="21">
        <v>137.6111555</v>
      </c>
      <c r="I20" s="21">
        <v>3.9045241979999998</v>
      </c>
      <c r="J20" s="21"/>
      <c r="K20" s="21"/>
      <c r="L20" s="21"/>
    </row>
    <row r="21" spans="1:12">
      <c r="A21" s="21"/>
      <c r="B21" s="21"/>
      <c r="C21" s="21"/>
      <c r="D21" s="21"/>
      <c r="E21" s="21">
        <v>13</v>
      </c>
      <c r="F21" s="21"/>
      <c r="G21" s="21">
        <v>0.19900000000000001</v>
      </c>
      <c r="H21" s="21">
        <v>52.211629039999998</v>
      </c>
      <c r="I21" s="21">
        <v>1.9710989329999999</v>
      </c>
      <c r="J21" s="21"/>
      <c r="K21" s="21"/>
      <c r="L21" s="21"/>
    </row>
    <row r="22" spans="1:12">
      <c r="A22" s="21"/>
      <c r="B22" s="21"/>
      <c r="C22" s="21"/>
      <c r="D22" s="21"/>
      <c r="E22" s="21">
        <v>15</v>
      </c>
      <c r="F22" s="21"/>
      <c r="G22" s="21">
        <v>0.2213</v>
      </c>
      <c r="H22" s="21">
        <v>22.136727459999999</v>
      </c>
      <c r="I22" s="21">
        <v>1.2386677880000001</v>
      </c>
      <c r="J22" s="21"/>
      <c r="K22" s="21"/>
      <c r="L22" s="21"/>
    </row>
    <row r="23" spans="1:12">
      <c r="A23" s="21"/>
      <c r="B23" s="21"/>
      <c r="C23" s="21"/>
      <c r="D23" s="21"/>
      <c r="E23" s="21">
        <v>17</v>
      </c>
      <c r="F23" s="21"/>
      <c r="G23" s="21">
        <v>0.19675999999999999</v>
      </c>
      <c r="H23" s="21">
        <v>8.1389131750000008</v>
      </c>
      <c r="I23" s="21">
        <v>0.68655940500000001</v>
      </c>
      <c r="J23" s="21"/>
      <c r="K23" s="21"/>
      <c r="L23" s="21"/>
    </row>
    <row r="24" spans="1:12">
      <c r="A24" s="21"/>
      <c r="B24" s="21"/>
      <c r="C24" s="21"/>
      <c r="D24" s="21"/>
      <c r="E24" s="21">
        <v>19</v>
      </c>
      <c r="F24" s="21"/>
      <c r="G24" s="21">
        <v>0.20018</v>
      </c>
      <c r="H24" s="21">
        <v>7.2862046400000002</v>
      </c>
      <c r="I24" s="21">
        <v>0.76666318</v>
      </c>
      <c r="J24" s="21"/>
      <c r="K24" s="21"/>
      <c r="L24" s="21"/>
    </row>
    <row r="25" spans="1:12">
      <c r="A25" s="21"/>
      <c r="B25" s="21"/>
      <c r="C25" s="21"/>
      <c r="D25" s="21"/>
      <c r="E25" s="21">
        <v>21</v>
      </c>
      <c r="F25" s="21"/>
      <c r="G25" s="21">
        <v>0.21135999999999999</v>
      </c>
      <c r="H25" s="21">
        <v>3.6440730650000002</v>
      </c>
      <c r="I25" s="21">
        <v>0.61449093700000001</v>
      </c>
      <c r="J25" s="21"/>
      <c r="K25" s="21"/>
      <c r="L25" s="21"/>
    </row>
    <row r="26" spans="1:12">
      <c r="A26" s="21"/>
      <c r="B26" s="21"/>
      <c r="C26" s="21"/>
      <c r="D26" s="21"/>
      <c r="E26" s="21">
        <v>23</v>
      </c>
      <c r="F26" s="21"/>
      <c r="G26" s="21">
        <v>0.19975999999999999</v>
      </c>
      <c r="H26" s="21">
        <v>7.3337400559999999</v>
      </c>
      <c r="I26" s="21">
        <v>0.700223284</v>
      </c>
      <c r="J26" s="21"/>
      <c r="K26" s="21"/>
      <c r="L26" s="21"/>
    </row>
    <row r="27" spans="1:12">
      <c r="A27" s="21"/>
      <c r="B27" s="21"/>
      <c r="C27" s="21"/>
      <c r="D27" s="21"/>
      <c r="E27" s="21">
        <v>25</v>
      </c>
      <c r="F27" s="21"/>
      <c r="G27" s="21">
        <v>0.188</v>
      </c>
      <c r="H27" s="21">
        <v>7.2496481800000003</v>
      </c>
      <c r="I27" s="21">
        <v>0.93432706700000001</v>
      </c>
      <c r="J27" s="21"/>
      <c r="K27" s="21"/>
      <c r="L27" s="21"/>
    </row>
    <row r="28" spans="1:12">
      <c r="A28" s="21"/>
      <c r="B28" s="21"/>
      <c r="C28" s="21"/>
      <c r="D28" s="21"/>
      <c r="E28" s="21">
        <v>27</v>
      </c>
      <c r="F28" s="21"/>
      <c r="G28" s="21">
        <v>0.2014</v>
      </c>
      <c r="H28" s="21">
        <v>5.0416689300000002</v>
      </c>
      <c r="I28" s="21">
        <v>0.54243933200000005</v>
      </c>
      <c r="J28" s="21"/>
      <c r="K28" s="21"/>
      <c r="L28" s="21"/>
    </row>
    <row r="29" spans="1:1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2022-04-17T09:45:08Z</dcterms:modified>
  <cp:category/>
  <cp:contentStatus/>
</cp:coreProperties>
</file>